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G:\T\TRINITY VALLEY ELECTRIC\56822 - Beryl RFIs\"/>
    </mc:Choice>
  </mc:AlternateContent>
  <xr:revisionPtr revIDLastSave="0" documentId="13_ncr:1_{29AD0FB1-E6BC-456F-8B91-A008D673D8D4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Part A" sheetId="4" r:id="rId1"/>
    <sheet name="Part B" sheetId="2" r:id="rId2"/>
    <sheet name="Part C" sheetId="3" r:id="rId3"/>
    <sheet name="Part D" sheetId="5" r:id="rId4"/>
  </sheets>
  <calcPr calcId="191028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2" l="1"/>
  <c r="B4" i="2"/>
  <c r="B3" i="2"/>
</calcChain>
</file>

<file path=xl/sharedStrings.xml><?xml version="1.0" encoding="utf-8"?>
<sst xmlns="http://schemas.openxmlformats.org/spreadsheetml/2006/main" count="130" uniqueCount="83">
  <si>
    <t>Feeder</t>
  </si>
  <si>
    <t>Total Poles</t>
  </si>
  <si>
    <t>Wood</t>
  </si>
  <si>
    <t>Concrete</t>
  </si>
  <si>
    <t>Steel</t>
  </si>
  <si>
    <t>Unknown</t>
  </si>
  <si>
    <t>Fuberglass</t>
  </si>
  <si>
    <t>Aluminum</t>
  </si>
  <si>
    <t>Wood%</t>
  </si>
  <si>
    <t>Concrete%</t>
  </si>
  <si>
    <t>Steel%</t>
  </si>
  <si>
    <t>UNK%</t>
  </si>
  <si>
    <t>Fiberglass%</t>
  </si>
  <si>
    <t>0134-HIRAM</t>
  </si>
  <si>
    <t>0312-243_EAST</t>
  </si>
  <si>
    <t>0325-243_WEST</t>
  </si>
  <si>
    <t>0425-DALLAS_EAS</t>
  </si>
  <si>
    <t>0511-TUNDRA</t>
  </si>
  <si>
    <t>0513-198_NORTH</t>
  </si>
  <si>
    <t>0525-198_SOUTH</t>
  </si>
  <si>
    <t>0613-MABANK</t>
  </si>
  <si>
    <t>0623-COUNTRY_CL</t>
  </si>
  <si>
    <t>0711-SHADY_OAKS</t>
  </si>
  <si>
    <t>0811-BROWNSBORO</t>
  </si>
  <si>
    <t>0823-MOORE_STAT</t>
  </si>
  <si>
    <t>0824-PALESTINE</t>
  </si>
  <si>
    <t>0911-POYNOR_NRTH</t>
  </si>
  <si>
    <t>0912-POYNOR_STH</t>
  </si>
  <si>
    <t>1025-DAVIS_RD</t>
  </si>
  <si>
    <t>1111-KAUFMAN</t>
  </si>
  <si>
    <t>1123-ROSSER</t>
  </si>
  <si>
    <t>1124-WARSAW</t>
  </si>
  <si>
    <t>1211-NECHES</t>
  </si>
  <si>
    <t>1311-19 NORTH</t>
  </si>
  <si>
    <t>1312-MONTALBA</t>
  </si>
  <si>
    <t>1324-321 EAST</t>
  </si>
  <si>
    <t>1325-BRUSHY_CRE</t>
  </si>
  <si>
    <t>1411-CAYUGA</t>
  </si>
  <si>
    <t>1413-COFFIELD</t>
  </si>
  <si>
    <t>1512-WACO_BAY</t>
  </si>
  <si>
    <t>1611-CAROL_SPG</t>
  </si>
  <si>
    <t>1612-BRADFORD</t>
  </si>
  <si>
    <t>1613-CARROL_SPG_NORTH</t>
  </si>
  <si>
    <t>1811-MOORE_STAT</t>
  </si>
  <si>
    <t>1812-LARUE</t>
  </si>
  <si>
    <t>1813-BAXTER</t>
  </si>
  <si>
    <t>1826-LEAGVILLE</t>
  </si>
  <si>
    <t>1911-BERRYVILLE</t>
  </si>
  <si>
    <t>1912-COFFEE_CIT</t>
  </si>
  <si>
    <t>1913-POYNOR</t>
  </si>
  <si>
    <t>2012-EUSTACE</t>
  </si>
  <si>
    <t>2023-LOG_CABIN</t>
  </si>
  <si>
    <t>2024-CEDAR</t>
  </si>
  <si>
    <t>2211-MAGNOLIA_F</t>
  </si>
  <si>
    <t>2212-TENN_COLONY</t>
  </si>
  <si>
    <t>2213-BROYLES_CH</t>
  </si>
  <si>
    <t>2311-LAKEVIEW</t>
  </si>
  <si>
    <t>2312-FM1990</t>
  </si>
  <si>
    <t>2612-CANTON_NOR</t>
  </si>
  <si>
    <t>2713-CALLENDER_</t>
  </si>
  <si>
    <t>2714-MARTINS_MI</t>
  </si>
  <si>
    <t>3725-ROSEHILL_C</t>
  </si>
  <si>
    <t>4011-LIVELY_CIR</t>
  </si>
  <si>
    <t>4012-TOLOSA_CIR</t>
  </si>
  <si>
    <t>4612-274_SOUTH</t>
  </si>
  <si>
    <t>Qty</t>
  </si>
  <si>
    <t>Percentage</t>
  </si>
  <si>
    <t>Sub</t>
  </si>
  <si>
    <t>Material</t>
  </si>
  <si>
    <t>Class</t>
  </si>
  <si>
    <t>montalba</t>
  </si>
  <si>
    <t>321 east</t>
  </si>
  <si>
    <t>wood</t>
  </si>
  <si>
    <t>35-6</t>
  </si>
  <si>
    <t>19 north</t>
  </si>
  <si>
    <t>40-5</t>
  </si>
  <si>
    <t>brushy creek</t>
  </si>
  <si>
    <t>35-5</t>
  </si>
  <si>
    <t>Cause</t>
  </si>
  <si>
    <t>Wind/Trees</t>
  </si>
  <si>
    <t>Point of failure</t>
  </si>
  <si>
    <t>pole break</t>
  </si>
  <si>
    <t>PUC Docket No. 56822, TVEC-Staff 1-56, Att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</si>
</sst>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%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Aptos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E97132"/>
        <bgColor rgb="FF000000"/>
      </patternFill>
    </fill>
    <fill>
      <patternFill patternType="solid">
        <fgColor rgb="FF83CCEB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/>
    <xf numFmtId="0" fontId="3" fillId="0" borderId="2" xfId="0" applyFont="1" applyBorder="1"/>
    <xf numFmtId="0" fontId="3" fillId="2" borderId="1" xfId="0" applyFont="1" applyFill="1" applyBorder="1"/>
    <xf numFmtId="0" fontId="3" fillId="3" borderId="3" xfId="0" applyFont="1" applyFill="1" applyBorder="1"/>
    <xf numFmtId="0" fontId="3" fillId="3" borderId="1" xfId="0" applyFont="1" applyFill="1" applyBorder="1"/>
    <xf numFmtId="0" fontId="3" fillId="0" borderId="1" xfId="0" applyFont="1" applyBorder="1" applyAlignment="1">
      <alignment horizontal="left"/>
    </xf>
    <xf numFmtId="0" fontId="3" fillId="0" borderId="0" xfId="0" applyFont="1"/>
    <xf numFmtId="0" fontId="3" fillId="0" borderId="4" xfId="0" applyFont="1" applyBorder="1"/>
    <xf numFmtId="164" fontId="0" fillId="0" borderId="0" xfId="1" applyNumberFormat="1" applyFont="1" applyAlignment="1">
      <alignment horizontal="center"/>
    </xf>
    <xf numFmtId="0" fontId="1" fillId="0" borderId="0" xfId="0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8F49-F843-45FE-B517-8A26FD116C5B}">
  <dimension ref="A1:N54"/>
  <sheetViews>
    <sheetView tabSelected="1" workbookViewId="0">
      <selection activeCell="P6" sqref="P6"/>
    </sheetView>
  </sheetViews>
  <sheetFormatPr defaultRowHeight="15" x14ac:dyDescent="0.25"/>
  <cols>
    <col min="1" max="1" width="23.7109375" bestFit="1" customWidth="1"/>
    <col min="2" max="2" width="10.5703125" customWidth="1"/>
  </cols>
  <sheetData>
    <row r="1" spans="1:14" x14ac:dyDescent="0.25">
      <c r="A1" s="12" t="s">
        <v>82</v>
      </c>
    </row>
    <row r="2" spans="1:14" x14ac:dyDescent="0.25">
      <c r="A2" s="3" t="s">
        <v>0</v>
      </c>
      <c r="B2" s="4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  <c r="J2" s="7" t="s">
        <v>9</v>
      </c>
      <c r="K2" s="7" t="s">
        <v>10</v>
      </c>
      <c r="L2" s="7" t="s">
        <v>11</v>
      </c>
      <c r="M2" s="7" t="s">
        <v>12</v>
      </c>
      <c r="N2" s="7" t="s">
        <v>7</v>
      </c>
    </row>
    <row r="3" spans="1:14" x14ac:dyDescent="0.25">
      <c r="A3" s="8" t="s">
        <v>13</v>
      </c>
      <c r="B3" s="4">
        <v>3110</v>
      </c>
      <c r="C3" s="5">
        <v>3054</v>
      </c>
      <c r="D3" s="5">
        <v>0</v>
      </c>
      <c r="E3" s="5">
        <v>2</v>
      </c>
      <c r="F3" s="5">
        <v>54</v>
      </c>
      <c r="G3" s="5">
        <v>0</v>
      </c>
      <c r="H3" s="5">
        <v>0</v>
      </c>
      <c r="I3" s="6">
        <v>98.2</v>
      </c>
      <c r="J3" s="7">
        <v>0</v>
      </c>
      <c r="K3" s="7">
        <v>0.06</v>
      </c>
      <c r="L3" s="7">
        <v>1.74</v>
      </c>
      <c r="M3" s="7">
        <v>0</v>
      </c>
      <c r="N3" s="7">
        <v>0</v>
      </c>
    </row>
    <row r="4" spans="1:14" x14ac:dyDescent="0.25">
      <c r="A4" s="8" t="s">
        <v>14</v>
      </c>
      <c r="B4" s="9">
        <v>2149</v>
      </c>
      <c r="C4" s="5">
        <v>2141</v>
      </c>
      <c r="D4" s="5">
        <v>0</v>
      </c>
      <c r="E4" s="5">
        <v>2</v>
      </c>
      <c r="F4" s="5">
        <v>6</v>
      </c>
      <c r="G4" s="5">
        <v>0</v>
      </c>
      <c r="H4" s="5">
        <v>0</v>
      </c>
      <c r="I4" s="6">
        <v>99.63</v>
      </c>
      <c r="J4" s="7">
        <v>0</v>
      </c>
      <c r="K4" s="7">
        <v>0.09</v>
      </c>
      <c r="L4" s="7">
        <v>0.28000000000000003</v>
      </c>
      <c r="M4" s="7">
        <v>0</v>
      </c>
      <c r="N4" s="7">
        <v>0</v>
      </c>
    </row>
    <row r="5" spans="1:14" x14ac:dyDescent="0.25">
      <c r="A5" s="8" t="s">
        <v>15</v>
      </c>
      <c r="B5" s="9">
        <v>2278</v>
      </c>
      <c r="C5" s="5">
        <v>2213</v>
      </c>
      <c r="D5" s="5">
        <v>0</v>
      </c>
      <c r="E5" s="5">
        <v>1</v>
      </c>
      <c r="F5" s="5">
        <v>64</v>
      </c>
      <c r="G5" s="5">
        <v>0</v>
      </c>
      <c r="H5" s="5">
        <v>0</v>
      </c>
      <c r="I5" s="6">
        <v>97.15</v>
      </c>
      <c r="J5" s="7">
        <v>0</v>
      </c>
      <c r="K5" s="7">
        <v>0.04</v>
      </c>
      <c r="L5" s="7">
        <v>2.81</v>
      </c>
      <c r="M5" s="7">
        <v>0</v>
      </c>
      <c r="N5" s="7">
        <v>0</v>
      </c>
    </row>
    <row r="6" spans="1:14" x14ac:dyDescent="0.25">
      <c r="A6" s="8" t="s">
        <v>16</v>
      </c>
      <c r="B6" s="9">
        <v>164</v>
      </c>
      <c r="C6" s="5">
        <v>174</v>
      </c>
      <c r="D6" s="5">
        <v>0</v>
      </c>
      <c r="E6" s="5">
        <v>0</v>
      </c>
      <c r="F6" s="5">
        <v>-10</v>
      </c>
      <c r="G6" s="5">
        <v>0</v>
      </c>
      <c r="H6" s="5">
        <v>0</v>
      </c>
      <c r="I6" s="6">
        <v>106.1</v>
      </c>
      <c r="J6" s="7">
        <v>0</v>
      </c>
      <c r="K6" s="7">
        <v>0</v>
      </c>
      <c r="L6" s="7">
        <v>-6.1</v>
      </c>
      <c r="M6" s="7">
        <v>0</v>
      </c>
      <c r="N6" s="7">
        <v>0</v>
      </c>
    </row>
    <row r="7" spans="1:14" x14ac:dyDescent="0.25">
      <c r="A7" s="8" t="s">
        <v>17</v>
      </c>
      <c r="B7" s="9">
        <v>479</v>
      </c>
      <c r="C7" s="5">
        <v>471</v>
      </c>
      <c r="D7" s="5">
        <v>0</v>
      </c>
      <c r="E7" s="5">
        <v>0</v>
      </c>
      <c r="F7" s="5">
        <v>8</v>
      </c>
      <c r="G7" s="5">
        <v>0</v>
      </c>
      <c r="H7" s="5">
        <v>0</v>
      </c>
      <c r="I7" s="6">
        <v>98.33</v>
      </c>
      <c r="J7" s="7">
        <v>0</v>
      </c>
      <c r="K7" s="7">
        <v>0</v>
      </c>
      <c r="L7" s="7">
        <v>1.67</v>
      </c>
      <c r="M7" s="7">
        <v>0</v>
      </c>
      <c r="N7" s="7">
        <v>0</v>
      </c>
    </row>
    <row r="8" spans="1:14" x14ac:dyDescent="0.25">
      <c r="A8" s="8" t="s">
        <v>18</v>
      </c>
      <c r="B8" s="4">
        <v>2079</v>
      </c>
      <c r="C8" s="5">
        <v>2059</v>
      </c>
      <c r="D8" s="5">
        <v>2</v>
      </c>
      <c r="E8" s="5">
        <v>1</v>
      </c>
      <c r="F8" s="5">
        <v>17</v>
      </c>
      <c r="G8" s="5">
        <v>0</v>
      </c>
      <c r="H8" s="5">
        <v>0</v>
      </c>
      <c r="I8" s="6">
        <v>99.04</v>
      </c>
      <c r="J8" s="7">
        <v>0.1</v>
      </c>
      <c r="K8" s="7">
        <v>0.05</v>
      </c>
      <c r="L8" s="7">
        <v>0.82</v>
      </c>
      <c r="M8" s="7">
        <v>0</v>
      </c>
      <c r="N8" s="7">
        <v>0</v>
      </c>
    </row>
    <row r="9" spans="1:14" x14ac:dyDescent="0.25">
      <c r="A9" s="8" t="s">
        <v>19</v>
      </c>
      <c r="B9" s="4">
        <v>3991</v>
      </c>
      <c r="C9" s="5">
        <v>3959</v>
      </c>
      <c r="D9" s="5">
        <v>0</v>
      </c>
      <c r="E9" s="5">
        <v>0</v>
      </c>
      <c r="F9" s="5">
        <v>32</v>
      </c>
      <c r="G9" s="5">
        <v>0</v>
      </c>
      <c r="H9" s="5">
        <v>0</v>
      </c>
      <c r="I9" s="6">
        <v>99.2</v>
      </c>
      <c r="J9" s="7">
        <v>0</v>
      </c>
      <c r="K9" s="7">
        <v>0</v>
      </c>
      <c r="L9" s="7">
        <v>0.8</v>
      </c>
      <c r="M9" s="7">
        <v>0</v>
      </c>
      <c r="N9" s="7">
        <v>0</v>
      </c>
    </row>
    <row r="10" spans="1:14" x14ac:dyDescent="0.25">
      <c r="A10" s="8" t="s">
        <v>20</v>
      </c>
      <c r="B10" s="10">
        <v>2368</v>
      </c>
      <c r="C10" s="5">
        <v>2337</v>
      </c>
      <c r="D10" s="5">
        <v>1</v>
      </c>
      <c r="E10" s="5">
        <v>0</v>
      </c>
      <c r="F10" s="5">
        <v>25</v>
      </c>
      <c r="G10" s="5">
        <v>5</v>
      </c>
      <c r="H10" s="5">
        <v>0</v>
      </c>
      <c r="I10" s="6">
        <v>98.69</v>
      </c>
      <c r="J10" s="7">
        <v>0.04</v>
      </c>
      <c r="K10" s="7">
        <v>0</v>
      </c>
      <c r="L10" s="7">
        <v>1.06</v>
      </c>
      <c r="M10" s="7">
        <v>0.21</v>
      </c>
      <c r="N10" s="7">
        <v>0</v>
      </c>
    </row>
    <row r="11" spans="1:14" x14ac:dyDescent="0.25">
      <c r="A11" s="8" t="s">
        <v>21</v>
      </c>
      <c r="B11" s="10">
        <v>1422</v>
      </c>
      <c r="C11" s="5">
        <v>1409</v>
      </c>
      <c r="D11" s="5">
        <v>1</v>
      </c>
      <c r="E11" s="5">
        <v>0</v>
      </c>
      <c r="F11" s="5">
        <v>10</v>
      </c>
      <c r="G11" s="5">
        <v>2</v>
      </c>
      <c r="H11" s="5">
        <v>0</v>
      </c>
      <c r="I11" s="6">
        <v>99.09</v>
      </c>
      <c r="J11" s="7">
        <v>7.0000000000000007E-2</v>
      </c>
      <c r="K11" s="7">
        <v>0</v>
      </c>
      <c r="L11" s="7">
        <v>0.7</v>
      </c>
      <c r="M11" s="7">
        <v>0.14000000000000001</v>
      </c>
      <c r="N11" s="7">
        <v>0</v>
      </c>
    </row>
    <row r="12" spans="1:14" x14ac:dyDescent="0.25">
      <c r="A12" s="8" t="s">
        <v>22</v>
      </c>
      <c r="B12" s="10">
        <v>2275</v>
      </c>
      <c r="C12" s="5">
        <v>2222</v>
      </c>
      <c r="D12" s="5">
        <v>0</v>
      </c>
      <c r="E12" s="5">
        <v>0</v>
      </c>
      <c r="F12" s="5">
        <v>53</v>
      </c>
      <c r="G12" s="5">
        <v>0</v>
      </c>
      <c r="H12" s="5">
        <v>0</v>
      </c>
      <c r="I12" s="6">
        <v>97.67</v>
      </c>
      <c r="J12" s="7">
        <v>0</v>
      </c>
      <c r="K12" s="7">
        <v>0</v>
      </c>
      <c r="L12" s="7">
        <v>2.33</v>
      </c>
      <c r="M12" s="7">
        <v>0</v>
      </c>
      <c r="N12" s="7">
        <v>0</v>
      </c>
    </row>
    <row r="13" spans="1:14" x14ac:dyDescent="0.25">
      <c r="A13" s="8" t="s">
        <v>23</v>
      </c>
      <c r="B13" s="10">
        <v>3100</v>
      </c>
      <c r="C13" s="5">
        <v>3058</v>
      </c>
      <c r="D13" s="5">
        <v>0</v>
      </c>
      <c r="E13" s="5">
        <v>8</v>
      </c>
      <c r="F13" s="5">
        <v>34</v>
      </c>
      <c r="G13" s="5">
        <v>0</v>
      </c>
      <c r="H13" s="5">
        <v>0</v>
      </c>
      <c r="I13" s="6">
        <v>98.65</v>
      </c>
      <c r="J13" s="7">
        <v>0</v>
      </c>
      <c r="K13" s="7">
        <v>0.26</v>
      </c>
      <c r="L13" s="7">
        <v>1.1000000000000001</v>
      </c>
      <c r="M13" s="7">
        <v>0</v>
      </c>
      <c r="N13" s="7">
        <v>0</v>
      </c>
    </row>
    <row r="14" spans="1:14" x14ac:dyDescent="0.25">
      <c r="A14" s="8" t="s">
        <v>24</v>
      </c>
      <c r="B14" s="4">
        <v>2453</v>
      </c>
      <c r="C14" s="5">
        <v>2418</v>
      </c>
      <c r="D14" s="5">
        <v>0</v>
      </c>
      <c r="E14" s="5">
        <v>0</v>
      </c>
      <c r="F14" s="5">
        <v>35</v>
      </c>
      <c r="G14" s="5">
        <v>0</v>
      </c>
      <c r="H14" s="5">
        <v>0</v>
      </c>
      <c r="I14" s="6">
        <v>98.57</v>
      </c>
      <c r="J14" s="7">
        <v>0</v>
      </c>
      <c r="K14" s="7">
        <v>0</v>
      </c>
      <c r="L14" s="7">
        <v>1.43</v>
      </c>
      <c r="M14" s="7">
        <v>0</v>
      </c>
      <c r="N14" s="7">
        <v>0</v>
      </c>
    </row>
    <row r="15" spans="1:14" x14ac:dyDescent="0.25">
      <c r="A15" s="8" t="s">
        <v>25</v>
      </c>
      <c r="B15" s="10">
        <v>2869</v>
      </c>
      <c r="C15" s="5">
        <v>2832</v>
      </c>
      <c r="D15" s="5">
        <v>0</v>
      </c>
      <c r="E15" s="5">
        <v>0</v>
      </c>
      <c r="F15" s="5">
        <v>37</v>
      </c>
      <c r="G15" s="5">
        <v>0</v>
      </c>
      <c r="H15" s="5">
        <v>0</v>
      </c>
      <c r="I15" s="6">
        <v>98.71</v>
      </c>
      <c r="J15" s="7">
        <v>0</v>
      </c>
      <c r="K15" s="7">
        <v>0</v>
      </c>
      <c r="L15" s="7">
        <v>1.29</v>
      </c>
      <c r="M15" s="7">
        <v>0</v>
      </c>
      <c r="N15" s="7">
        <v>0</v>
      </c>
    </row>
    <row r="16" spans="1:14" x14ac:dyDescent="0.25">
      <c r="A16" s="8" t="s">
        <v>26</v>
      </c>
      <c r="B16" s="10">
        <v>447</v>
      </c>
      <c r="C16" s="5">
        <v>442</v>
      </c>
      <c r="D16" s="5">
        <v>0</v>
      </c>
      <c r="E16" s="5">
        <v>0</v>
      </c>
      <c r="F16" s="5">
        <v>5</v>
      </c>
      <c r="G16" s="5">
        <v>0</v>
      </c>
      <c r="H16" s="5">
        <v>0</v>
      </c>
      <c r="I16" s="6">
        <v>98.88</v>
      </c>
      <c r="J16" s="7">
        <v>0</v>
      </c>
      <c r="K16" s="7">
        <v>0</v>
      </c>
      <c r="L16" s="7">
        <v>1.1200000000000001</v>
      </c>
      <c r="M16" s="7">
        <v>0</v>
      </c>
      <c r="N16" s="7">
        <v>0</v>
      </c>
    </row>
    <row r="17" spans="1:14" x14ac:dyDescent="0.25">
      <c r="A17" s="8" t="s">
        <v>27</v>
      </c>
      <c r="B17" s="10">
        <v>691</v>
      </c>
      <c r="C17" s="5">
        <v>689</v>
      </c>
      <c r="D17" s="5">
        <v>0</v>
      </c>
      <c r="E17" s="5">
        <v>0</v>
      </c>
      <c r="F17" s="5">
        <v>2</v>
      </c>
      <c r="G17" s="5">
        <v>0</v>
      </c>
      <c r="H17" s="5">
        <v>0</v>
      </c>
      <c r="I17" s="6">
        <v>99.71</v>
      </c>
      <c r="J17" s="7">
        <v>0</v>
      </c>
      <c r="K17" s="7">
        <v>0</v>
      </c>
      <c r="L17" s="7">
        <v>0.28999999999999998</v>
      </c>
      <c r="M17" s="7">
        <v>0</v>
      </c>
      <c r="N17" s="7">
        <v>0</v>
      </c>
    </row>
    <row r="18" spans="1:14" x14ac:dyDescent="0.25">
      <c r="A18" s="8" t="s">
        <v>28</v>
      </c>
      <c r="B18" s="10">
        <v>663</v>
      </c>
      <c r="C18" s="5">
        <v>653</v>
      </c>
      <c r="D18" s="5">
        <v>0</v>
      </c>
      <c r="E18" s="5">
        <v>2</v>
      </c>
      <c r="F18" s="5">
        <v>8</v>
      </c>
      <c r="G18" s="5">
        <v>0</v>
      </c>
      <c r="H18" s="5">
        <v>0</v>
      </c>
      <c r="I18" s="6">
        <v>98.49</v>
      </c>
      <c r="J18" s="7">
        <v>0</v>
      </c>
      <c r="K18" s="7">
        <v>0.3</v>
      </c>
      <c r="L18" s="7">
        <v>1.21</v>
      </c>
      <c r="M18" s="7">
        <v>0</v>
      </c>
      <c r="N18" s="7">
        <v>0</v>
      </c>
    </row>
    <row r="19" spans="1:14" x14ac:dyDescent="0.25">
      <c r="A19" s="8" t="s">
        <v>29</v>
      </c>
      <c r="B19" s="10">
        <v>1071</v>
      </c>
      <c r="C19" s="5">
        <v>1006</v>
      </c>
      <c r="D19" s="5">
        <v>0</v>
      </c>
      <c r="E19" s="5">
        <v>0</v>
      </c>
      <c r="F19" s="5">
        <v>9</v>
      </c>
      <c r="G19" s="5">
        <v>19</v>
      </c>
      <c r="H19" s="5">
        <v>37</v>
      </c>
      <c r="I19" s="6">
        <v>93.93</v>
      </c>
      <c r="J19" s="7">
        <v>0</v>
      </c>
      <c r="K19" s="7">
        <v>0</v>
      </c>
      <c r="L19" s="7">
        <v>0.84</v>
      </c>
      <c r="M19" s="7">
        <v>1.77</v>
      </c>
      <c r="N19" s="7">
        <v>3.45</v>
      </c>
    </row>
    <row r="20" spans="1:14" x14ac:dyDescent="0.25">
      <c r="A20" s="8" t="s">
        <v>30</v>
      </c>
      <c r="B20" s="10">
        <v>1606</v>
      </c>
      <c r="C20" s="5">
        <v>1597</v>
      </c>
      <c r="D20" s="5">
        <v>0</v>
      </c>
      <c r="E20" s="5">
        <v>0</v>
      </c>
      <c r="F20" s="5">
        <v>9</v>
      </c>
      <c r="G20" s="5">
        <v>0</v>
      </c>
      <c r="H20" s="5">
        <v>0</v>
      </c>
      <c r="I20" s="6">
        <v>99.44</v>
      </c>
      <c r="J20" s="7">
        <v>0</v>
      </c>
      <c r="K20" s="7">
        <v>0</v>
      </c>
      <c r="L20" s="7">
        <v>0.56000000000000005</v>
      </c>
      <c r="M20" s="7">
        <v>0</v>
      </c>
      <c r="N20" s="7">
        <v>0</v>
      </c>
    </row>
    <row r="21" spans="1:14" x14ac:dyDescent="0.25">
      <c r="A21" s="8" t="s">
        <v>31</v>
      </c>
      <c r="B21" s="10">
        <v>1885</v>
      </c>
      <c r="C21" s="5">
        <v>1872</v>
      </c>
      <c r="D21" s="5">
        <v>0</v>
      </c>
      <c r="E21" s="5">
        <v>0</v>
      </c>
      <c r="F21" s="5">
        <v>13</v>
      </c>
      <c r="G21" s="5">
        <v>0</v>
      </c>
      <c r="H21" s="5">
        <v>0</v>
      </c>
      <c r="I21" s="6">
        <v>99.31</v>
      </c>
      <c r="J21" s="7">
        <v>0</v>
      </c>
      <c r="K21" s="7">
        <v>0</v>
      </c>
      <c r="L21" s="7">
        <v>0.69</v>
      </c>
      <c r="M21" s="7">
        <v>0</v>
      </c>
      <c r="N21" s="7">
        <v>0</v>
      </c>
    </row>
    <row r="22" spans="1:14" x14ac:dyDescent="0.25">
      <c r="A22" s="8" t="s">
        <v>32</v>
      </c>
      <c r="B22" s="10">
        <v>623</v>
      </c>
      <c r="C22" s="5">
        <v>617</v>
      </c>
      <c r="D22" s="5">
        <v>0</v>
      </c>
      <c r="E22" s="5">
        <v>0</v>
      </c>
      <c r="F22" s="5">
        <v>6</v>
      </c>
      <c r="G22" s="5">
        <v>0</v>
      </c>
      <c r="H22" s="5">
        <v>0</v>
      </c>
      <c r="I22" s="6">
        <v>99.04</v>
      </c>
      <c r="J22" s="7">
        <v>0</v>
      </c>
      <c r="K22" s="7">
        <v>0</v>
      </c>
      <c r="L22" s="7">
        <v>0.96</v>
      </c>
      <c r="M22" s="7">
        <v>0</v>
      </c>
      <c r="N22" s="7">
        <v>0</v>
      </c>
    </row>
    <row r="23" spans="1:14" x14ac:dyDescent="0.25">
      <c r="A23" s="8" t="s">
        <v>33</v>
      </c>
      <c r="B23" s="10">
        <v>2051</v>
      </c>
      <c r="C23" s="5">
        <v>1992</v>
      </c>
      <c r="D23" s="5">
        <v>0</v>
      </c>
      <c r="E23" s="5">
        <v>5</v>
      </c>
      <c r="F23" s="5">
        <v>54</v>
      </c>
      <c r="G23" s="5">
        <v>0</v>
      </c>
      <c r="H23" s="5">
        <v>0</v>
      </c>
      <c r="I23" s="6">
        <v>97.12</v>
      </c>
      <c r="J23" s="7">
        <v>0</v>
      </c>
      <c r="K23" s="7">
        <v>0.24</v>
      </c>
      <c r="L23" s="7">
        <v>2.63</v>
      </c>
      <c r="M23" s="7">
        <v>0</v>
      </c>
      <c r="N23" s="7">
        <v>0</v>
      </c>
    </row>
    <row r="24" spans="1:14" x14ac:dyDescent="0.25">
      <c r="A24" s="8" t="s">
        <v>34</v>
      </c>
      <c r="B24" s="4">
        <v>1167</v>
      </c>
      <c r="C24" s="5">
        <v>1156</v>
      </c>
      <c r="D24" s="5">
        <v>0</v>
      </c>
      <c r="E24" s="5">
        <v>2</v>
      </c>
      <c r="F24" s="5">
        <v>9</v>
      </c>
      <c r="G24" s="5">
        <v>0</v>
      </c>
      <c r="H24" s="5">
        <v>0</v>
      </c>
      <c r="I24" s="6">
        <v>99.06</v>
      </c>
      <c r="J24" s="7">
        <v>0</v>
      </c>
      <c r="K24" s="7">
        <v>0.17</v>
      </c>
      <c r="L24" s="7">
        <v>0.77</v>
      </c>
      <c r="M24" s="7">
        <v>0</v>
      </c>
      <c r="N24" s="7">
        <v>0</v>
      </c>
    </row>
    <row r="25" spans="1:14" x14ac:dyDescent="0.25">
      <c r="A25" s="8" t="s">
        <v>35</v>
      </c>
      <c r="B25" s="4">
        <v>2390</v>
      </c>
      <c r="C25" s="5">
        <v>2362</v>
      </c>
      <c r="D25" s="5">
        <v>0</v>
      </c>
      <c r="E25" s="5">
        <v>2</v>
      </c>
      <c r="F25" s="5">
        <v>26</v>
      </c>
      <c r="G25" s="5">
        <v>0</v>
      </c>
      <c r="H25" s="5">
        <v>0</v>
      </c>
      <c r="I25" s="6">
        <v>98.83</v>
      </c>
      <c r="J25" s="7">
        <v>0</v>
      </c>
      <c r="K25" s="7">
        <v>0.08</v>
      </c>
      <c r="L25" s="7">
        <v>1.0900000000000001</v>
      </c>
      <c r="M25" s="7">
        <v>0</v>
      </c>
      <c r="N25" s="7">
        <v>0</v>
      </c>
    </row>
    <row r="26" spans="1:14" x14ac:dyDescent="0.25">
      <c r="A26" s="8" t="s">
        <v>36</v>
      </c>
      <c r="B26" s="10">
        <v>1693</v>
      </c>
      <c r="C26" s="5">
        <v>1664</v>
      </c>
      <c r="D26" s="5">
        <v>0</v>
      </c>
      <c r="E26" s="5">
        <v>3</v>
      </c>
      <c r="F26" s="5">
        <v>26</v>
      </c>
      <c r="G26" s="5">
        <v>0</v>
      </c>
      <c r="H26" s="5">
        <v>0</v>
      </c>
      <c r="I26" s="6">
        <v>98.29</v>
      </c>
      <c r="J26" s="7">
        <v>0</v>
      </c>
      <c r="K26" s="7">
        <v>0.18</v>
      </c>
      <c r="L26" s="7">
        <v>1.54</v>
      </c>
      <c r="M26" s="7">
        <v>0</v>
      </c>
      <c r="N26" s="7">
        <v>0</v>
      </c>
    </row>
    <row r="27" spans="1:14" x14ac:dyDescent="0.25">
      <c r="A27" s="8" t="s">
        <v>37</v>
      </c>
      <c r="B27" s="10">
        <v>1801</v>
      </c>
      <c r="C27" s="5">
        <v>1785</v>
      </c>
      <c r="D27" s="5">
        <v>0</v>
      </c>
      <c r="E27" s="5">
        <v>0</v>
      </c>
      <c r="F27" s="5">
        <v>16</v>
      </c>
      <c r="G27" s="5">
        <v>0</v>
      </c>
      <c r="H27" s="5">
        <v>0</v>
      </c>
      <c r="I27" s="6">
        <v>99.11</v>
      </c>
      <c r="J27" s="7">
        <v>0</v>
      </c>
      <c r="K27" s="7">
        <v>0</v>
      </c>
      <c r="L27" s="7">
        <v>0.89</v>
      </c>
      <c r="M27" s="7">
        <v>0</v>
      </c>
      <c r="N27" s="7">
        <v>0</v>
      </c>
    </row>
    <row r="28" spans="1:14" x14ac:dyDescent="0.25">
      <c r="A28" s="8" t="s">
        <v>38</v>
      </c>
      <c r="B28" s="10">
        <v>1272</v>
      </c>
      <c r="C28" s="5">
        <v>1259</v>
      </c>
      <c r="D28" s="5">
        <v>0</v>
      </c>
      <c r="E28" s="5">
        <v>0</v>
      </c>
      <c r="F28" s="5">
        <v>13</v>
      </c>
      <c r="G28" s="5">
        <v>0</v>
      </c>
      <c r="H28" s="5">
        <v>0</v>
      </c>
      <c r="I28" s="6">
        <v>98.98</v>
      </c>
      <c r="J28" s="7">
        <v>0</v>
      </c>
      <c r="K28" s="7">
        <v>0</v>
      </c>
      <c r="L28" s="7">
        <v>1.02</v>
      </c>
      <c r="M28" s="7">
        <v>0</v>
      </c>
      <c r="N28" s="7">
        <v>0</v>
      </c>
    </row>
    <row r="29" spans="1:14" x14ac:dyDescent="0.25">
      <c r="A29" s="8" t="s">
        <v>39</v>
      </c>
      <c r="B29" s="10">
        <v>2357</v>
      </c>
      <c r="C29" s="5">
        <v>2335</v>
      </c>
      <c r="D29" s="5">
        <v>0</v>
      </c>
      <c r="E29" s="5">
        <v>0</v>
      </c>
      <c r="F29" s="5">
        <v>22</v>
      </c>
      <c r="G29" s="5">
        <v>0</v>
      </c>
      <c r="H29" s="5">
        <v>0</v>
      </c>
      <c r="I29" s="6">
        <v>99.07</v>
      </c>
      <c r="J29" s="7">
        <v>0</v>
      </c>
      <c r="K29" s="7">
        <v>0</v>
      </c>
      <c r="L29" s="7">
        <v>0.93</v>
      </c>
      <c r="M29" s="7">
        <v>0</v>
      </c>
      <c r="N29" s="7">
        <v>0</v>
      </c>
    </row>
    <row r="30" spans="1:14" x14ac:dyDescent="0.25">
      <c r="A30" s="8" t="s">
        <v>40</v>
      </c>
      <c r="B30" s="10">
        <v>1931</v>
      </c>
      <c r="C30" s="5">
        <v>1906</v>
      </c>
      <c r="D30" s="5">
        <v>0</v>
      </c>
      <c r="E30" s="5">
        <v>0</v>
      </c>
      <c r="F30" s="5">
        <v>25</v>
      </c>
      <c r="G30" s="5">
        <v>0</v>
      </c>
      <c r="H30" s="5">
        <v>0</v>
      </c>
      <c r="I30" s="6">
        <v>98.71</v>
      </c>
      <c r="J30" s="7">
        <v>0</v>
      </c>
      <c r="K30" s="7">
        <v>0</v>
      </c>
      <c r="L30" s="7">
        <v>1.29</v>
      </c>
      <c r="M30" s="7">
        <v>0</v>
      </c>
      <c r="N30" s="7">
        <v>0</v>
      </c>
    </row>
    <row r="31" spans="1:14" x14ac:dyDescent="0.25">
      <c r="A31" s="8" t="s">
        <v>41</v>
      </c>
      <c r="B31" s="10">
        <v>1978</v>
      </c>
      <c r="C31" s="5">
        <v>1962</v>
      </c>
      <c r="D31" s="5">
        <v>0</v>
      </c>
      <c r="E31" s="5">
        <v>0</v>
      </c>
      <c r="F31" s="5">
        <v>16</v>
      </c>
      <c r="G31" s="5">
        <v>0</v>
      </c>
      <c r="H31" s="5">
        <v>0</v>
      </c>
      <c r="I31" s="6">
        <v>99.19</v>
      </c>
      <c r="J31" s="7">
        <v>0</v>
      </c>
      <c r="K31" s="7">
        <v>0</v>
      </c>
      <c r="L31" s="7">
        <v>0.81</v>
      </c>
      <c r="M31" s="7">
        <v>0</v>
      </c>
      <c r="N31" s="7">
        <v>0</v>
      </c>
    </row>
    <row r="32" spans="1:14" x14ac:dyDescent="0.25">
      <c r="A32" s="8" t="s">
        <v>42</v>
      </c>
      <c r="B32" s="10">
        <v>384</v>
      </c>
      <c r="C32" s="5">
        <v>375</v>
      </c>
      <c r="D32" s="5">
        <v>1</v>
      </c>
      <c r="E32" s="5">
        <v>0</v>
      </c>
      <c r="F32" s="5">
        <v>8</v>
      </c>
      <c r="G32" s="5">
        <v>0</v>
      </c>
      <c r="H32" s="5">
        <v>0</v>
      </c>
      <c r="I32" s="6">
        <v>97.66</v>
      </c>
      <c r="J32" s="7">
        <v>0.26</v>
      </c>
      <c r="K32" s="7">
        <v>0</v>
      </c>
      <c r="L32" s="7">
        <v>2.08</v>
      </c>
      <c r="M32" s="7">
        <v>0</v>
      </c>
      <c r="N32" s="7">
        <v>0</v>
      </c>
    </row>
    <row r="33" spans="1:14" x14ac:dyDescent="0.25">
      <c r="A33" s="8" t="s">
        <v>43</v>
      </c>
      <c r="B33" s="10">
        <v>469</v>
      </c>
      <c r="C33" s="5">
        <v>457</v>
      </c>
      <c r="D33" s="5">
        <v>0</v>
      </c>
      <c r="E33" s="5">
        <v>0</v>
      </c>
      <c r="F33" s="5">
        <v>12</v>
      </c>
      <c r="G33" s="5">
        <v>0</v>
      </c>
      <c r="H33" s="5">
        <v>0</v>
      </c>
      <c r="I33" s="6">
        <v>97.44</v>
      </c>
      <c r="J33" s="7">
        <v>0</v>
      </c>
      <c r="K33" s="7">
        <v>0</v>
      </c>
      <c r="L33" s="7">
        <v>2.56</v>
      </c>
      <c r="M33" s="7">
        <v>0</v>
      </c>
      <c r="N33" s="7">
        <v>0</v>
      </c>
    </row>
    <row r="34" spans="1:14" x14ac:dyDescent="0.25">
      <c r="A34" s="8" t="s">
        <v>44</v>
      </c>
      <c r="B34" s="10">
        <v>1596</v>
      </c>
      <c r="C34" s="5">
        <v>1561</v>
      </c>
      <c r="D34" s="5">
        <v>18</v>
      </c>
      <c r="E34" s="5">
        <v>0</v>
      </c>
      <c r="F34" s="5">
        <v>17</v>
      </c>
      <c r="G34" s="5">
        <v>0</v>
      </c>
      <c r="H34" s="5">
        <v>0</v>
      </c>
      <c r="I34" s="6">
        <v>97.81</v>
      </c>
      <c r="J34" s="7">
        <v>1.1299999999999999</v>
      </c>
      <c r="K34" s="7">
        <v>0</v>
      </c>
      <c r="L34" s="7">
        <v>1.07</v>
      </c>
      <c r="M34" s="7">
        <v>0</v>
      </c>
      <c r="N34" s="7">
        <v>0</v>
      </c>
    </row>
    <row r="35" spans="1:14" x14ac:dyDescent="0.25">
      <c r="A35" s="8" t="s">
        <v>45</v>
      </c>
      <c r="B35" s="10">
        <v>2913</v>
      </c>
      <c r="C35" s="5">
        <v>2891</v>
      </c>
      <c r="D35" s="5">
        <v>0</v>
      </c>
      <c r="E35" s="5">
        <v>0</v>
      </c>
      <c r="F35" s="5">
        <v>22</v>
      </c>
      <c r="G35" s="5">
        <v>0</v>
      </c>
      <c r="H35" s="5">
        <v>0</v>
      </c>
      <c r="I35" s="6">
        <v>99.24</v>
      </c>
      <c r="J35" s="7">
        <v>0</v>
      </c>
      <c r="K35" s="7">
        <v>0</v>
      </c>
      <c r="L35" s="7">
        <v>0.76</v>
      </c>
      <c r="M35" s="7">
        <v>0</v>
      </c>
      <c r="N35" s="7">
        <v>0</v>
      </c>
    </row>
    <row r="36" spans="1:14" x14ac:dyDescent="0.25">
      <c r="A36" s="8" t="s">
        <v>46</v>
      </c>
      <c r="B36" s="10">
        <v>2396</v>
      </c>
      <c r="C36" s="5">
        <v>2367</v>
      </c>
      <c r="D36" s="5">
        <v>0</v>
      </c>
      <c r="E36" s="5">
        <v>0</v>
      </c>
      <c r="F36" s="5">
        <v>29</v>
      </c>
      <c r="G36" s="5">
        <v>0</v>
      </c>
      <c r="H36" s="5">
        <v>0</v>
      </c>
      <c r="I36" s="6">
        <v>98.79</v>
      </c>
      <c r="J36" s="7">
        <v>0</v>
      </c>
      <c r="K36" s="7">
        <v>0</v>
      </c>
      <c r="L36" s="7">
        <v>1.21</v>
      </c>
      <c r="M36" s="7">
        <v>0</v>
      </c>
      <c r="N36" s="7">
        <v>0</v>
      </c>
    </row>
    <row r="37" spans="1:14" x14ac:dyDescent="0.25">
      <c r="A37" s="8" t="s">
        <v>47</v>
      </c>
      <c r="B37" s="4">
        <v>3615</v>
      </c>
      <c r="C37" s="5">
        <v>3564</v>
      </c>
      <c r="D37" s="5">
        <v>0</v>
      </c>
      <c r="E37" s="5">
        <v>0</v>
      </c>
      <c r="F37" s="5">
        <v>51</v>
      </c>
      <c r="G37" s="5">
        <v>0</v>
      </c>
      <c r="H37" s="5">
        <v>0</v>
      </c>
      <c r="I37" s="6">
        <v>98.59</v>
      </c>
      <c r="J37" s="7">
        <v>0</v>
      </c>
      <c r="K37" s="7">
        <v>0</v>
      </c>
      <c r="L37" s="7">
        <v>1.41</v>
      </c>
      <c r="M37" s="7">
        <v>0</v>
      </c>
      <c r="N37" s="7">
        <v>0</v>
      </c>
    </row>
    <row r="38" spans="1:14" x14ac:dyDescent="0.25">
      <c r="A38" s="8" t="s">
        <v>48</v>
      </c>
      <c r="B38" s="10">
        <v>1280</v>
      </c>
      <c r="C38" s="5">
        <v>1257</v>
      </c>
      <c r="D38" s="5">
        <v>0</v>
      </c>
      <c r="E38" s="5">
        <v>0</v>
      </c>
      <c r="F38" s="5">
        <v>23</v>
      </c>
      <c r="G38" s="5">
        <v>0</v>
      </c>
      <c r="H38" s="5">
        <v>0</v>
      </c>
      <c r="I38" s="6">
        <v>98.2</v>
      </c>
      <c r="J38" s="7">
        <v>0</v>
      </c>
      <c r="K38" s="7">
        <v>0</v>
      </c>
      <c r="L38" s="7">
        <v>1.8</v>
      </c>
      <c r="M38" s="7">
        <v>0</v>
      </c>
      <c r="N38" s="7">
        <v>0</v>
      </c>
    </row>
    <row r="39" spans="1:14" x14ac:dyDescent="0.25">
      <c r="A39" s="8" t="s">
        <v>49</v>
      </c>
      <c r="B39" s="10">
        <v>870</v>
      </c>
      <c r="C39" s="5">
        <v>852</v>
      </c>
      <c r="D39" s="5">
        <v>0</v>
      </c>
      <c r="E39" s="5">
        <v>0</v>
      </c>
      <c r="F39" s="5">
        <v>18</v>
      </c>
      <c r="G39" s="5">
        <v>0</v>
      </c>
      <c r="H39" s="5">
        <v>0</v>
      </c>
      <c r="I39" s="6">
        <v>97.93</v>
      </c>
      <c r="J39" s="7">
        <v>0</v>
      </c>
      <c r="K39" s="7">
        <v>0</v>
      </c>
      <c r="L39" s="7">
        <v>2.0699999999999998</v>
      </c>
      <c r="M39" s="7">
        <v>0</v>
      </c>
      <c r="N39" s="7">
        <v>0</v>
      </c>
    </row>
    <row r="40" spans="1:14" x14ac:dyDescent="0.25">
      <c r="A40" s="8" t="s">
        <v>50</v>
      </c>
      <c r="B40" s="10">
        <v>2738</v>
      </c>
      <c r="C40" s="5">
        <v>2680</v>
      </c>
      <c r="D40" s="5">
        <v>0</v>
      </c>
      <c r="E40" s="5">
        <v>0</v>
      </c>
      <c r="F40" s="5">
        <v>58</v>
      </c>
      <c r="G40" s="5">
        <v>0</v>
      </c>
      <c r="H40" s="5">
        <v>0</v>
      </c>
      <c r="I40" s="6">
        <v>97.88</v>
      </c>
      <c r="J40" s="7">
        <v>0</v>
      </c>
      <c r="K40" s="7">
        <v>0</v>
      </c>
      <c r="L40" s="7">
        <v>2.12</v>
      </c>
      <c r="M40" s="7">
        <v>0</v>
      </c>
      <c r="N40" s="7">
        <v>0</v>
      </c>
    </row>
    <row r="41" spans="1:14" x14ac:dyDescent="0.25">
      <c r="A41" s="8" t="s">
        <v>51</v>
      </c>
      <c r="B41" s="4">
        <v>3889</v>
      </c>
      <c r="C41" s="5">
        <v>3827</v>
      </c>
      <c r="D41" s="5">
        <v>0</v>
      </c>
      <c r="E41" s="5">
        <v>0</v>
      </c>
      <c r="F41" s="5">
        <v>62</v>
      </c>
      <c r="G41" s="5">
        <v>0</v>
      </c>
      <c r="H41" s="5">
        <v>0</v>
      </c>
      <c r="I41" s="6">
        <v>98.41</v>
      </c>
      <c r="J41" s="7">
        <v>0</v>
      </c>
      <c r="K41" s="7">
        <v>0</v>
      </c>
      <c r="L41" s="7">
        <v>1.59</v>
      </c>
      <c r="M41" s="7">
        <v>0</v>
      </c>
      <c r="N41" s="7">
        <v>0</v>
      </c>
    </row>
    <row r="42" spans="1:14" x14ac:dyDescent="0.25">
      <c r="A42" s="8" t="s">
        <v>52</v>
      </c>
      <c r="B42" s="4">
        <v>2984</v>
      </c>
      <c r="C42" s="5">
        <v>2930</v>
      </c>
      <c r="D42" s="5">
        <v>15</v>
      </c>
      <c r="E42" s="5">
        <v>0</v>
      </c>
      <c r="F42" s="5">
        <v>38</v>
      </c>
      <c r="G42" s="5">
        <v>1</v>
      </c>
      <c r="H42" s="5">
        <v>0</v>
      </c>
      <c r="I42" s="6">
        <v>98.19</v>
      </c>
      <c r="J42" s="7">
        <v>0.5</v>
      </c>
      <c r="K42" s="7">
        <v>0</v>
      </c>
      <c r="L42" s="7">
        <v>1.27</v>
      </c>
      <c r="M42" s="7">
        <v>0.03</v>
      </c>
      <c r="N42" s="7">
        <v>0</v>
      </c>
    </row>
    <row r="43" spans="1:14" x14ac:dyDescent="0.25">
      <c r="A43" s="8" t="s">
        <v>53</v>
      </c>
      <c r="B43" s="4">
        <v>312</v>
      </c>
      <c r="C43" s="5">
        <v>278</v>
      </c>
      <c r="D43" s="5">
        <v>29</v>
      </c>
      <c r="E43" s="5">
        <v>0</v>
      </c>
      <c r="F43" s="5">
        <v>5</v>
      </c>
      <c r="G43" s="5">
        <v>0</v>
      </c>
      <c r="H43" s="5">
        <v>0</v>
      </c>
      <c r="I43" s="6">
        <v>89.1</v>
      </c>
      <c r="J43" s="7">
        <v>9.2899999999999991</v>
      </c>
      <c r="K43" s="7">
        <v>0</v>
      </c>
      <c r="L43" s="7">
        <v>1.6</v>
      </c>
      <c r="M43" s="7">
        <v>0</v>
      </c>
      <c r="N43" s="7">
        <v>0</v>
      </c>
    </row>
    <row r="44" spans="1:14" x14ac:dyDescent="0.25">
      <c r="A44" s="8" t="s">
        <v>54</v>
      </c>
      <c r="B44" s="4">
        <v>1580</v>
      </c>
      <c r="C44" s="5">
        <v>1539</v>
      </c>
      <c r="D44" s="5">
        <v>13</v>
      </c>
      <c r="E44" s="5">
        <v>0</v>
      </c>
      <c r="F44" s="5">
        <v>28</v>
      </c>
      <c r="G44" s="5">
        <v>0</v>
      </c>
      <c r="H44" s="5">
        <v>0</v>
      </c>
      <c r="I44" s="6">
        <v>97.41</v>
      </c>
      <c r="J44" s="7">
        <v>0.82</v>
      </c>
      <c r="K44" s="7">
        <v>0</v>
      </c>
      <c r="L44" s="7">
        <v>1.77</v>
      </c>
      <c r="M44" s="7">
        <v>0</v>
      </c>
      <c r="N44" s="7">
        <v>0</v>
      </c>
    </row>
    <row r="45" spans="1:14" x14ac:dyDescent="0.25">
      <c r="A45" s="8" t="s">
        <v>55</v>
      </c>
      <c r="B45" s="4">
        <v>1223</v>
      </c>
      <c r="C45" s="5">
        <v>1204</v>
      </c>
      <c r="D45" s="5">
        <v>0</v>
      </c>
      <c r="E45" s="5">
        <v>0</v>
      </c>
      <c r="F45" s="5">
        <v>19</v>
      </c>
      <c r="G45" s="5">
        <v>0</v>
      </c>
      <c r="H45" s="5">
        <v>0</v>
      </c>
      <c r="I45" s="6">
        <v>98.45</v>
      </c>
      <c r="J45" s="7">
        <v>0</v>
      </c>
      <c r="K45" s="7">
        <v>0</v>
      </c>
      <c r="L45" s="7">
        <v>1.55</v>
      </c>
      <c r="M45" s="7">
        <v>0</v>
      </c>
      <c r="N45" s="7">
        <v>0</v>
      </c>
    </row>
    <row r="46" spans="1:14" x14ac:dyDescent="0.25">
      <c r="A46" s="8" t="s">
        <v>56</v>
      </c>
      <c r="B46" s="4">
        <v>1370</v>
      </c>
      <c r="C46" s="5">
        <v>1356</v>
      </c>
      <c r="D46" s="5">
        <v>0</v>
      </c>
      <c r="E46" s="5">
        <v>0</v>
      </c>
      <c r="F46" s="5">
        <v>14</v>
      </c>
      <c r="G46" s="5">
        <v>0</v>
      </c>
      <c r="H46" s="5">
        <v>0</v>
      </c>
      <c r="I46" s="6">
        <v>98.98</v>
      </c>
      <c r="J46" s="7">
        <v>0</v>
      </c>
      <c r="K46" s="7">
        <v>0</v>
      </c>
      <c r="L46" s="7">
        <v>1.02</v>
      </c>
      <c r="M46" s="7">
        <v>0</v>
      </c>
      <c r="N46" s="7">
        <v>0</v>
      </c>
    </row>
    <row r="47" spans="1:14" x14ac:dyDescent="0.25">
      <c r="A47" s="8" t="s">
        <v>57</v>
      </c>
      <c r="B47" s="4">
        <v>140</v>
      </c>
      <c r="C47" s="5">
        <v>139</v>
      </c>
      <c r="D47" s="5">
        <v>0</v>
      </c>
      <c r="E47" s="5">
        <v>0</v>
      </c>
      <c r="F47" s="5">
        <v>1</v>
      </c>
      <c r="G47" s="5">
        <v>0</v>
      </c>
      <c r="H47" s="5">
        <v>0</v>
      </c>
      <c r="I47" s="6">
        <v>99.29</v>
      </c>
      <c r="J47" s="7">
        <v>0</v>
      </c>
      <c r="K47" s="7">
        <v>0</v>
      </c>
      <c r="L47" s="7">
        <v>0.71</v>
      </c>
      <c r="M47" s="7">
        <v>0</v>
      </c>
      <c r="N47" s="7">
        <v>0</v>
      </c>
    </row>
    <row r="48" spans="1:14" x14ac:dyDescent="0.25">
      <c r="A48" s="8" t="s">
        <v>58</v>
      </c>
      <c r="B48" s="10">
        <v>1516</v>
      </c>
      <c r="C48" s="5">
        <v>1482</v>
      </c>
      <c r="D48" s="5">
        <v>0</v>
      </c>
      <c r="E48" s="5">
        <v>0</v>
      </c>
      <c r="F48" s="5">
        <v>20</v>
      </c>
      <c r="G48" s="5">
        <v>0</v>
      </c>
      <c r="H48" s="5">
        <v>14</v>
      </c>
      <c r="I48" s="6">
        <v>97.76</v>
      </c>
      <c r="J48" s="7">
        <v>0</v>
      </c>
      <c r="K48" s="7">
        <v>0</v>
      </c>
      <c r="L48" s="7">
        <v>1.32</v>
      </c>
      <c r="M48" s="7">
        <v>0</v>
      </c>
      <c r="N48" s="7">
        <v>0.92</v>
      </c>
    </row>
    <row r="49" spans="1:14" x14ac:dyDescent="0.25">
      <c r="A49" s="8" t="s">
        <v>59</v>
      </c>
      <c r="B49" s="10">
        <v>1570</v>
      </c>
      <c r="C49" s="5">
        <v>1557</v>
      </c>
      <c r="D49" s="5">
        <v>0</v>
      </c>
      <c r="E49" s="5">
        <v>0</v>
      </c>
      <c r="F49" s="5">
        <v>13</v>
      </c>
      <c r="G49" s="5">
        <v>0</v>
      </c>
      <c r="H49" s="5">
        <v>0</v>
      </c>
      <c r="I49" s="6">
        <v>99.17</v>
      </c>
      <c r="J49" s="7">
        <v>0</v>
      </c>
      <c r="K49" s="7">
        <v>0</v>
      </c>
      <c r="L49" s="7">
        <v>0.83</v>
      </c>
      <c r="M49" s="7">
        <v>0</v>
      </c>
      <c r="N49" s="7">
        <v>0</v>
      </c>
    </row>
    <row r="50" spans="1:14" x14ac:dyDescent="0.25">
      <c r="A50" s="8" t="s">
        <v>60</v>
      </c>
      <c r="B50" s="4">
        <v>2528</v>
      </c>
      <c r="C50" s="5">
        <v>2472</v>
      </c>
      <c r="D50" s="5">
        <v>0</v>
      </c>
      <c r="E50" s="5">
        <v>0</v>
      </c>
      <c r="F50" s="5">
        <v>56</v>
      </c>
      <c r="G50" s="5">
        <v>0</v>
      </c>
      <c r="H50" s="5">
        <v>0</v>
      </c>
      <c r="I50" s="6">
        <v>97.78</v>
      </c>
      <c r="J50" s="7">
        <v>0</v>
      </c>
      <c r="K50" s="7">
        <v>0</v>
      </c>
      <c r="L50" s="7">
        <v>2.2200000000000002</v>
      </c>
      <c r="M50" s="7">
        <v>0</v>
      </c>
      <c r="N50" s="7">
        <v>0</v>
      </c>
    </row>
    <row r="51" spans="1:14" x14ac:dyDescent="0.25">
      <c r="A51" s="8" t="s">
        <v>61</v>
      </c>
      <c r="B51" s="4">
        <v>1054</v>
      </c>
      <c r="C51" s="5">
        <v>1041</v>
      </c>
      <c r="D51" s="5">
        <v>0</v>
      </c>
      <c r="E51" s="5">
        <v>0</v>
      </c>
      <c r="F51" s="5">
        <v>13</v>
      </c>
      <c r="G51" s="5">
        <v>0</v>
      </c>
      <c r="H51" s="5">
        <v>0</v>
      </c>
      <c r="I51" s="6">
        <v>98.77</v>
      </c>
      <c r="J51" s="7">
        <v>0</v>
      </c>
      <c r="K51" s="7">
        <v>0</v>
      </c>
      <c r="L51" s="7">
        <v>1.23</v>
      </c>
      <c r="M51" s="7">
        <v>0</v>
      </c>
      <c r="N51" s="7">
        <v>0</v>
      </c>
    </row>
    <row r="52" spans="1:14" x14ac:dyDescent="0.25">
      <c r="A52" s="8" t="s">
        <v>62</v>
      </c>
      <c r="B52" s="10">
        <v>4002</v>
      </c>
      <c r="C52" s="5">
        <v>3956</v>
      </c>
      <c r="D52" s="5">
        <v>1</v>
      </c>
      <c r="E52" s="5">
        <v>0</v>
      </c>
      <c r="F52" s="5">
        <v>45</v>
      </c>
      <c r="G52" s="5">
        <v>0</v>
      </c>
      <c r="H52" s="5">
        <v>0</v>
      </c>
      <c r="I52" s="6">
        <v>98.85</v>
      </c>
      <c r="J52" s="7">
        <v>0.02</v>
      </c>
      <c r="K52" s="7">
        <v>0</v>
      </c>
      <c r="L52" s="7">
        <v>1.1200000000000001</v>
      </c>
      <c r="M52" s="7">
        <v>0</v>
      </c>
      <c r="N52" s="7">
        <v>0</v>
      </c>
    </row>
    <row r="53" spans="1:14" x14ac:dyDescent="0.25">
      <c r="A53" s="8" t="s">
        <v>63</v>
      </c>
      <c r="B53" s="10">
        <v>4366</v>
      </c>
      <c r="C53" s="5">
        <v>4296</v>
      </c>
      <c r="D53" s="5">
        <v>0</v>
      </c>
      <c r="E53" s="5">
        <v>0</v>
      </c>
      <c r="F53" s="5">
        <v>70</v>
      </c>
      <c r="G53" s="5">
        <v>0</v>
      </c>
      <c r="H53" s="5">
        <v>0</v>
      </c>
      <c r="I53" s="6">
        <v>98.4</v>
      </c>
      <c r="J53" s="7">
        <v>0</v>
      </c>
      <c r="K53" s="7">
        <v>0</v>
      </c>
      <c r="L53" s="7">
        <v>1.6</v>
      </c>
      <c r="M53" s="7">
        <v>0</v>
      </c>
      <c r="N53" s="7">
        <v>0</v>
      </c>
    </row>
    <row r="54" spans="1:14" x14ac:dyDescent="0.25">
      <c r="A54" s="8" t="s">
        <v>64</v>
      </c>
      <c r="B54" s="4">
        <v>1369</v>
      </c>
      <c r="C54" s="5">
        <v>1340</v>
      </c>
      <c r="D54" s="5">
        <v>0</v>
      </c>
      <c r="E54" s="5">
        <v>0</v>
      </c>
      <c r="F54" s="5">
        <v>29</v>
      </c>
      <c r="G54" s="5">
        <v>0</v>
      </c>
      <c r="H54" s="5">
        <v>0</v>
      </c>
      <c r="I54" s="6">
        <v>97.88</v>
      </c>
      <c r="J54" s="7">
        <v>0</v>
      </c>
      <c r="K54" s="7">
        <v>0</v>
      </c>
      <c r="L54" s="7">
        <v>2.12</v>
      </c>
      <c r="M54" s="7">
        <v>0</v>
      </c>
      <c r="N54" s="7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F0B2B1-4F85-4151-8E53-DA188D5A030B}">
  <dimension ref="A1:F5"/>
  <sheetViews>
    <sheetView workbookViewId="0"/>
  </sheetViews>
  <sheetFormatPr defaultRowHeight="15" x14ac:dyDescent="0.25"/>
  <cols>
    <col min="1" max="6" width="17.42578125" customWidth="1"/>
  </cols>
  <sheetData>
    <row r="1" spans="1:6" x14ac:dyDescent="0.25">
      <c r="A1" s="12" t="s">
        <v>82</v>
      </c>
    </row>
    <row r="2" spans="1:6" x14ac:dyDescent="0.25">
      <c r="A2" s="1" t="s">
        <v>65</v>
      </c>
      <c r="B2" s="1" t="s">
        <v>66</v>
      </c>
      <c r="C2" s="1" t="s">
        <v>67</v>
      </c>
      <c r="D2" s="1" t="s">
        <v>0</v>
      </c>
      <c r="E2" s="1" t="s">
        <v>68</v>
      </c>
      <c r="F2" s="1" t="s">
        <v>69</v>
      </c>
    </row>
    <row r="3" spans="1:6" x14ac:dyDescent="0.25">
      <c r="A3" s="2">
        <v>1</v>
      </c>
      <c r="B3" s="11">
        <f>1/2390</f>
        <v>4.1841004184100416E-4</v>
      </c>
      <c r="C3" t="s">
        <v>70</v>
      </c>
      <c r="D3" t="s">
        <v>71</v>
      </c>
      <c r="E3" t="s">
        <v>72</v>
      </c>
      <c r="F3" t="s">
        <v>73</v>
      </c>
    </row>
    <row r="4" spans="1:6" x14ac:dyDescent="0.25">
      <c r="A4" s="2">
        <v>1</v>
      </c>
      <c r="B4" s="11">
        <f>1/2051</f>
        <v>4.8756704046806434E-4</v>
      </c>
      <c r="C4" t="s">
        <v>70</v>
      </c>
      <c r="D4" t="s">
        <v>74</v>
      </c>
      <c r="E4" t="s">
        <v>72</v>
      </c>
      <c r="F4" t="s">
        <v>75</v>
      </c>
    </row>
    <row r="5" spans="1:6" x14ac:dyDescent="0.25">
      <c r="A5" s="2">
        <v>1</v>
      </c>
      <c r="B5" s="11">
        <f>1/1693</f>
        <v>5.9066745422327229E-4</v>
      </c>
      <c r="C5" t="s">
        <v>70</v>
      </c>
      <c r="D5" t="s">
        <v>76</v>
      </c>
      <c r="E5" t="s">
        <v>72</v>
      </c>
      <c r="F5" t="s">
        <v>77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69C41-80F4-4323-B3D2-4109935A282C}">
  <dimension ref="A1:F5"/>
  <sheetViews>
    <sheetView workbookViewId="0"/>
  </sheetViews>
  <sheetFormatPr defaultRowHeight="15" x14ac:dyDescent="0.25"/>
  <cols>
    <col min="1" max="5" width="17.42578125" customWidth="1"/>
  </cols>
  <sheetData>
    <row r="1" spans="1:6" x14ac:dyDescent="0.25">
      <c r="A1" s="12" t="s">
        <v>82</v>
      </c>
    </row>
    <row r="2" spans="1:6" x14ac:dyDescent="0.25">
      <c r="A2" s="1" t="s">
        <v>65</v>
      </c>
      <c r="B2" s="1" t="s">
        <v>67</v>
      </c>
      <c r="C2" s="1" t="s">
        <v>0</v>
      </c>
      <c r="D2" s="1" t="s">
        <v>68</v>
      </c>
      <c r="E2" s="1" t="s">
        <v>69</v>
      </c>
      <c r="F2" s="1" t="s">
        <v>78</v>
      </c>
    </row>
    <row r="3" spans="1:6" x14ac:dyDescent="0.25">
      <c r="A3" s="2">
        <v>1</v>
      </c>
      <c r="B3" t="s">
        <v>70</v>
      </c>
      <c r="C3" t="s">
        <v>71</v>
      </c>
      <c r="D3" t="s">
        <v>72</v>
      </c>
      <c r="E3" t="s">
        <v>73</v>
      </c>
      <c r="F3" t="s">
        <v>79</v>
      </c>
    </row>
    <row r="4" spans="1:6" x14ac:dyDescent="0.25">
      <c r="A4" s="2">
        <v>1</v>
      </c>
      <c r="B4" t="s">
        <v>70</v>
      </c>
      <c r="C4" t="s">
        <v>74</v>
      </c>
      <c r="D4" t="s">
        <v>72</v>
      </c>
      <c r="E4" t="s">
        <v>75</v>
      </c>
      <c r="F4" t="s">
        <v>79</v>
      </c>
    </row>
    <row r="5" spans="1:6" x14ac:dyDescent="0.25">
      <c r="A5" s="2">
        <v>1</v>
      </c>
      <c r="B5" t="s">
        <v>70</v>
      </c>
      <c r="C5" t="s">
        <v>76</v>
      </c>
      <c r="D5" t="s">
        <v>72</v>
      </c>
      <c r="E5" t="s">
        <v>77</v>
      </c>
      <c r="F5" t="s">
        <v>79</v>
      </c>
    </row>
  </sheetData>
  <pageMargins left="0.7" right="0.7" top="0.75" bottom="0.75" header="0.3" footer="0.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99C59-75C4-4AAD-AC3C-024726FA2C74}">
  <dimension ref="A1:F5"/>
  <sheetViews>
    <sheetView workbookViewId="0">
      <selection activeCell="B11" sqref="B11"/>
    </sheetView>
  </sheetViews>
  <sheetFormatPr defaultRowHeight="15" x14ac:dyDescent="0.25"/>
  <cols>
    <col min="1" max="5" width="17.42578125" customWidth="1"/>
    <col min="6" max="6" width="14" bestFit="1" customWidth="1"/>
  </cols>
  <sheetData>
    <row r="1" spans="1:6" x14ac:dyDescent="0.25">
      <c r="A1" s="12" t="s">
        <v>82</v>
      </c>
    </row>
    <row r="2" spans="1:6" x14ac:dyDescent="0.25">
      <c r="A2" s="1" t="s">
        <v>65</v>
      </c>
      <c r="B2" s="1" t="s">
        <v>67</v>
      </c>
      <c r="C2" s="1" t="s">
        <v>0</v>
      </c>
      <c r="D2" s="1" t="s">
        <v>68</v>
      </c>
      <c r="E2" s="1" t="s">
        <v>69</v>
      </c>
      <c r="F2" s="1" t="s">
        <v>80</v>
      </c>
    </row>
    <row r="3" spans="1:6" x14ac:dyDescent="0.25">
      <c r="A3" s="2">
        <v>1</v>
      </c>
      <c r="B3" s="2" t="s">
        <v>70</v>
      </c>
      <c r="C3" t="s">
        <v>71</v>
      </c>
      <c r="D3" t="s">
        <v>72</v>
      </c>
      <c r="E3" t="s">
        <v>73</v>
      </c>
      <c r="F3" t="s">
        <v>81</v>
      </c>
    </row>
    <row r="4" spans="1:6" x14ac:dyDescent="0.25">
      <c r="A4" s="2">
        <v>1</v>
      </c>
      <c r="B4" s="2" t="s">
        <v>70</v>
      </c>
      <c r="C4" t="s">
        <v>74</v>
      </c>
      <c r="D4" t="s">
        <v>72</v>
      </c>
      <c r="E4" t="s">
        <v>75</v>
      </c>
      <c r="F4" t="s">
        <v>81</v>
      </c>
    </row>
    <row r="5" spans="1:6" x14ac:dyDescent="0.25">
      <c r="A5" s="2">
        <v>1</v>
      </c>
      <c r="B5" s="2" t="s">
        <v>70</v>
      </c>
      <c r="C5" t="s">
        <v>76</v>
      </c>
      <c r="D5" t="s">
        <v>72</v>
      </c>
      <c r="E5" t="s">
        <v>77</v>
      </c>
      <c r="F5" t="s">
        <v>81</v>
      </c>
    </row>
  </sheetData>
  <pageMargins left="0.7" right="0.7" top="0.75" bottom="0.75" header="0.3" footer="0.3"/>
  <pageSetup orientation="portrait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24c69ba-5eb8-49ad-b45a-bd12ece950fc" xsi:nil="true"/>
    <lcf76f155ced4ddcb4097134ff3c332f xmlns="2d8e3413-9e75-4dd1-81c0-16fa690a206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B67563F692B84409F66343935CE773E" ma:contentTypeVersion="16" ma:contentTypeDescription="Create a new document." ma:contentTypeScope="" ma:versionID="5c765aa2e59649ec1e2652fb96877614">
  <xsd:schema xmlns:xsd="http://www.w3.org/2001/XMLSchema" xmlns:xs="http://www.w3.org/2001/XMLSchema" xmlns:p="http://schemas.microsoft.com/office/2006/metadata/properties" xmlns:ns2="2d8e3413-9e75-4dd1-81c0-16fa690a2065" xmlns:ns3="624c69ba-5eb8-49ad-b45a-bd12ece950fc" targetNamespace="http://schemas.microsoft.com/office/2006/metadata/properties" ma:root="true" ma:fieldsID="141b714c67ed919dc3c81085d77ece8b" ns2:_="" ns3:_="">
    <xsd:import namespace="2d8e3413-9e75-4dd1-81c0-16fa690a2065"/>
    <xsd:import namespace="624c69ba-5eb8-49ad-b45a-bd12ece950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e3413-9e75-4dd1-81c0-16fa690a2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5afdb72a-1104-4780-be4b-d5e11621b24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c69ba-5eb8-49ad-b45a-bd12ece950f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c7b0d7db-9012-4021-9424-d49aa751a34b}" ma:internalName="TaxCatchAll" ma:showField="CatchAllData" ma:web="624c69ba-5eb8-49ad-b45a-bd12ece950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D5F09F-5F21-49EE-863B-44D6BABC20FC}">
  <ds:schemaRefs>
    <ds:schemaRef ds:uri="http://schemas.microsoft.com/office/2006/metadata/properties"/>
    <ds:schemaRef ds:uri="http://schemas.microsoft.com/office/infopath/2007/PartnerControls"/>
    <ds:schemaRef ds:uri="624c69ba-5eb8-49ad-b45a-bd12ece950fc"/>
    <ds:schemaRef ds:uri="2d8e3413-9e75-4dd1-81c0-16fa690a2065"/>
  </ds:schemaRefs>
</ds:datastoreItem>
</file>

<file path=customXml/itemProps2.xml><?xml version="1.0" encoding="utf-8"?>
<ds:datastoreItem xmlns:ds="http://schemas.openxmlformats.org/officeDocument/2006/customXml" ds:itemID="{454E5E02-A4E0-4616-A3E2-745840C3F6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d8e3413-9e75-4dd1-81c0-16fa690a2065"/>
    <ds:schemaRef ds:uri="624c69ba-5eb8-49ad-b45a-bd12ece950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C017D57-02BB-448B-9BB9-1BA0C163CD2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Part A</vt:lpstr>
      <vt:lpstr>Part B</vt:lpstr>
      <vt:lpstr>Part C</vt:lpstr>
      <vt:lpstr>Part 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Tim Craig</dc:creator>
  <cp:keywords/>
  <dc:description/>
  <cp:lastModifiedBy>Galant, Carl</cp:lastModifiedBy>
  <cp:revision/>
  <dcterms:created xsi:type="dcterms:W3CDTF">2015-06-05T18:17:20Z</dcterms:created>
  <dcterms:modified xsi:type="dcterms:W3CDTF">2024-08-29T00:24:13Z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0x010100DB67563F692B84409F66343935CE773E</vt:lpwstr>
  </property>
  <property fmtid="{D5CDD505-2E9C-101B-9397-08002B2CF9AE}" pid="3" name="MediaServiceImageTags">
    <vt:lpwstr/>
  </property>
</Properties>
</file>